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1" l="1"/>
  <c r="C25" i="1"/>
  <c r="D34" i="1"/>
  <c r="C34" i="1"/>
  <c r="C33" i="1"/>
  <c r="D33" i="1" s="1"/>
  <c r="D32" i="1"/>
  <c r="C32" i="1"/>
  <c r="C51" i="1" l="1"/>
  <c r="C49" i="1"/>
  <c r="C40" i="1"/>
  <c r="C28" i="1" l="1"/>
  <c r="C16" i="1"/>
  <c r="C17" i="1"/>
  <c r="C18" i="1"/>
  <c r="C19" i="1"/>
  <c r="C20" i="1"/>
  <c r="C21" i="1"/>
  <c r="C22" i="1"/>
  <c r="C23" i="1"/>
  <c r="C24" i="1"/>
  <c r="C26" i="1"/>
  <c r="C27" i="1"/>
  <c r="C29" i="1"/>
  <c r="C30" i="1"/>
  <c r="C31" i="1"/>
  <c r="D16" i="1" l="1"/>
  <c r="D18" i="1"/>
  <c r="D17" i="1"/>
  <c r="D20" i="1"/>
  <c r="D19" i="1"/>
  <c r="D21" i="1"/>
  <c r="D22" i="1"/>
  <c r="C15" i="1"/>
  <c r="D24" i="1" l="1"/>
  <c r="D23" i="1"/>
  <c r="D26" i="1"/>
  <c r="C35" i="1"/>
  <c r="D51" i="1"/>
  <c r="D49" i="1"/>
  <c r="D29" i="1" l="1"/>
  <c r="D30" i="1"/>
  <c r="C50" i="1" l="1"/>
  <c r="D50" i="1" s="1"/>
  <c r="C48" i="1"/>
  <c r="D48" i="1" s="1"/>
  <c r="C47" i="1"/>
  <c r="D47" i="1" s="1"/>
  <c r="C46" i="1"/>
  <c r="D46" i="1" s="1"/>
  <c r="B41" i="1"/>
  <c r="D40" i="1"/>
  <c r="C39" i="1"/>
  <c r="D39" i="1" s="1"/>
  <c r="B35" i="1"/>
  <c r="D28" i="1"/>
  <c r="D27" i="1"/>
  <c r="D31" i="1"/>
  <c r="D41" i="1" l="1"/>
  <c r="D54" i="1"/>
  <c r="B42" i="1"/>
  <c r="D15" i="1"/>
  <c r="D35" i="1" s="1"/>
  <c r="C41" i="1"/>
  <c r="B54" i="1"/>
  <c r="C54" i="1" l="1"/>
  <c r="D57" i="1"/>
  <c r="C56" i="1" s="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D39" authorId="0" shapeId="0">
      <text>
        <r>
          <rPr>
            <sz val="9"/>
            <color indexed="81"/>
            <rFont val="Tahoma"/>
            <family val="2"/>
            <charset val="162"/>
          </rPr>
          <t>Bakmakla yükümlüsü olmayan kişilerin askere gitmeleri durumunda KBS'den 5 - Askere Gitme kodu seçilir. SGK'dan dört kesenek için de iade talep edilir.</t>
        </r>
      </text>
    </comment>
    <comment ref="D40" authorId="0" shapeId="0">
      <text>
        <r>
          <rPr>
            <sz val="9"/>
            <color indexed="81"/>
            <rFont val="Tahoma"/>
            <family val="2"/>
            <charset val="162"/>
          </rPr>
          <t>Bakmakla yükümlüsü olmayan kişilerin askere gitmeleri durumunda KBS'den 5 - Askere Gitme kodu seçilir. SGK'dan dört kesenek için de iade talep edilir.</t>
        </r>
      </text>
    </comment>
    <comment ref="B42" authorId="0" shapeId="0">
      <text>
        <r>
          <rPr>
            <sz val="9"/>
            <color indexed="81"/>
            <rFont val="Tahoma"/>
            <family val="2"/>
            <charset val="162"/>
          </rPr>
          <t xml:space="preserve">Bordrodaki Gelirler Toplamına eşit olması gerekir.
</t>
        </r>
      </text>
    </comment>
    <comment ref="D48" authorId="0" shapeId="0">
      <text>
        <r>
          <rPr>
            <sz val="9"/>
            <color indexed="81"/>
            <rFont val="Tahoma"/>
            <family val="2"/>
            <charset val="162"/>
          </rPr>
          <t xml:space="preserve">Bakmakla yükümlüsü olmayan kişilerin askere gitmeleri durumunda KBS'den 5 - Askere Gitme kodu seçilir. SGK'dan dört kesenek için de iade talep edilir.
</t>
        </r>
      </text>
    </comment>
    <comment ref="D49" authorId="0" shapeId="0">
      <text>
        <r>
          <rPr>
            <sz val="9"/>
            <color indexed="81"/>
            <rFont val="Tahoma"/>
            <family val="2"/>
            <charset val="162"/>
          </rPr>
          <t>Bakmakla yükümlüsü olmayan kişilerin askere gitmeleri durumunda KBS'den 5 - Askere Gitme kodu seçilir. SGK'dan dört kesenek için de iade talep edilir.</t>
        </r>
      </text>
    </comment>
    <comment ref="D50" authorId="0" shapeId="0">
      <text>
        <r>
          <rPr>
            <sz val="9"/>
            <color indexed="81"/>
            <rFont val="Tahoma"/>
            <family val="2"/>
            <charset val="162"/>
          </rPr>
          <t>Bakmakla yükümlüsü olmayan kişilerin askere gitmeleri durumunda KBS'den 5 - Askere Gitme kodu seçilir. SGK'dan dört kesenek için de iade talep edilir.</t>
        </r>
      </text>
    </comment>
    <comment ref="D51" authorId="0" shapeId="0">
      <text>
        <r>
          <rPr>
            <sz val="9"/>
            <color indexed="81"/>
            <rFont val="Tahoma"/>
            <family val="2"/>
            <charset val="162"/>
          </rPr>
          <t>Bakmakla yükümlüsü olmayan kişilerin askere gitmeleri durumunda KBS'den 5 - Askere Gitme kodu seçilir. SGK'dan dört kesenek için de iade talep edilir.</t>
        </r>
      </text>
    </comment>
  </commentList>
</comments>
</file>

<file path=xl/sharedStrings.xml><?xml version="1.0" encoding="utf-8"?>
<sst xmlns="http://schemas.openxmlformats.org/spreadsheetml/2006/main" count="80" uniqueCount="73">
  <si>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</si>
  <si>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</si>
  <si>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</si>
  <si>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</si>
  <si>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</si>
  <si>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</si>
  <si>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</si>
  <si>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</si>
  <si>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</si>
  <si>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</si>
  <si>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</si>
  <si>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</si>
  <si>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</si>
  <si>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</si>
  <si>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</si>
  <si>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</si>
  <si>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</si>
  <si>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</si>
  <si>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</si>
  <si>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</si>
  <si>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</si>
  <si>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</si>
  <si>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</si>
  <si>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</si>
  <si>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</si>
  <si>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</si>
  <si>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</si>
  <si>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</si>
  <si>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</si>
  <si>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</si>
  <si>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</si>
  <si>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</si>
  <si>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</si>
  <si>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</si>
  <si>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</si>
  <si>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</si>
  <si>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</si>
  <si>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</si>
  <si>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</si>
  <si>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 xml:space="preserve">KİŞİLERDEN ALACAKLAR HESAPLAMA CETVELİ (5510 SONRASI)     </t>
  </si>
  <si>
    <t>TAHAKKUK ETTİRİLEN</t>
  </si>
  <si>
    <t>TAHAKKUK ET. GEREKEN</t>
  </si>
  <si>
    <t>FARK</t>
  </si>
  <si>
    <t>TABLO 2: KESİNTİLER</t>
  </si>
  <si>
    <t>TABLO 1: MAAŞ KALEMLERİ</t>
  </si>
  <si>
    <t>FİİLEN ÖDENEN</t>
  </si>
  <si>
    <t>HAK EDİLEN</t>
  </si>
  <si>
    <t>İmza:</t>
  </si>
  <si>
    <t>Bildirim Tarihi:</t>
  </si>
  <si>
    <t>Adı ve Soyadı:</t>
  </si>
  <si>
    <t>Gerçekleştirme Görevlisi</t>
  </si>
  <si>
    <t>Ücretli GSSP (%5)</t>
  </si>
  <si>
    <t>İşveren GSSP (%7,5)</t>
  </si>
  <si>
    <t>Hakediş (Gelirler) Toplamı</t>
  </si>
  <si>
    <t>Temsil/Görev Tazminatı</t>
  </si>
  <si>
    <t>Gelişme Güçlüğü Ödeneği (*)</t>
  </si>
  <si>
    <t>FİİLEN KESİLEN (A)</t>
  </si>
  <si>
    <t>Ücretli MYÖ (%9)</t>
  </si>
  <si>
    <t>İşveren MYÖ (%11)</t>
  </si>
  <si>
    <t>Askere Gitme (Bakmakla Yükümlüsü Olmayan)</t>
  </si>
  <si>
    <t>KİŞİDEN ALINACAK TUTAR</t>
  </si>
  <si>
    <t>140 NOLU HESABA ALINACAK TOPLAM TUTAR</t>
  </si>
  <si>
    <t>Toplu Sözleşme İkramiyesi</t>
  </si>
  <si>
    <t>Kesenek Bilgi Sisteminden Yapılan Prim İade Tutarı</t>
  </si>
  <si>
    <t>Ziraat Bankası Osmaniye Şubesi</t>
  </si>
  <si>
    <t>TR240001000014483027195001</t>
  </si>
  <si>
    <t>Banka ve Hesap bilgisi
Hesap Adı: Korkut Ata Üniversitesi Strateji Gel Daire Başkanlığı</t>
  </si>
  <si>
    <t>OKU Strateji Geliştirme Daire Başkanlığı</t>
  </si>
  <si>
    <t>OKU  Strateji Geliştirme Daire Başkanlığı</t>
  </si>
  <si>
    <t>OSMANİYE KORKUT ATA ÜNİVERSİTESİ</t>
  </si>
  <si>
    <t>Çocuk Yardımı (*)</t>
  </si>
  <si>
    <t>Aile Yardımı (*)</t>
  </si>
  <si>
    <t>İlave Ödeme (375ekm40)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</si>
</sst>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
  </numFmts>
  <fonts count="9"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sz val="10.5"/>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2">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4"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right" vertical="center"/>
    </xf>
    <xf numFmtId="0" fontId="3" fillId="2" borderId="1" xfId="0" applyFont="1" applyFill="1" applyBorder="1" applyAlignment="1" applyProtection="1">
      <alignment horizontal="right" vertical="center"/>
    </xf>
    <xf numFmtId="4" fontId="4" fillId="4" borderId="1" xfId="0" applyNumberFormat="1" applyFont="1" applyFill="1" applyBorder="1" applyAlignment="1" applyProtection="1">
      <alignment horizontal="right" vertical="center"/>
    </xf>
    <xf numFmtId="4" fontId="4" fillId="0" borderId="1" xfId="0" applyNumberFormat="1" applyFont="1" applyBorder="1" applyAlignment="1" applyProtection="1">
      <alignment horizontal="right"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4" fontId="4" fillId="5" borderId="1" xfId="0" applyNumberFormat="1" applyFont="1" applyFill="1" applyBorder="1" applyAlignment="1" applyProtection="1">
      <alignment horizontal="right" vertical="center"/>
    </xf>
    <xf numFmtId="0" fontId="4" fillId="0" borderId="1" xfId="0" applyFont="1" applyBorder="1" applyAlignment="1" applyProtection="1">
      <alignment horizontal="left" vertical="center"/>
    </xf>
    <xf numFmtId="164" fontId="8" fillId="0" borderId="1" xfId="0" applyNumberFormat="1" applyFont="1" applyBorder="1" applyAlignment="1" applyProtection="1">
      <alignment horizontal="left" vertical="center"/>
    </xf>
    <xf numFmtId="0" fontId="3" fillId="0" borderId="1" xfId="0" applyFont="1" applyBorder="1" applyAlignment="1" applyProtection="1">
      <alignment horizontal="left" vertical="center" wrapText="1"/>
      <protection locked="0"/>
    </xf>
    <xf numFmtId="4" fontId="3" fillId="0" borderId="1" xfId="0" applyNumberFormat="1" applyFont="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5" fillId="0" borderId="1" xfId="0" applyFont="1" applyBorder="1" applyAlignment="1" applyProtection="1">
      <alignment horizontal="center"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4" fillId="0" borderId="1" xfId="0" applyFont="1" applyBorder="1" applyAlignment="1" applyProtection="1">
      <alignment horizontal="right" vertical="center"/>
    </xf>
    <xf numFmtId="0" fontId="3" fillId="0" borderId="1" xfId="0" applyFont="1" applyBorder="1" applyAlignment="1" applyProtection="1">
      <alignment horizontal="righ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3"/>
  <sheetViews>
    <sheetView tabSelected="1" topLeftCell="A28" zoomScaleNormal="100" workbookViewId="0">
      <selection activeCell="I52" sqref="I52"/>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0.140625"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22.5" customHeight="1" x14ac:dyDescent="0.25">
      <c r="A1" s="24" t="s">
        <v>0</v>
      </c>
      <c r="B1" s="24"/>
      <c r="C1" s="24"/>
      <c r="D1" s="24"/>
      <c r="E1" s="24"/>
    </row>
    <row r="2" spans="1:5" ht="22.5" customHeight="1" x14ac:dyDescent="0.25">
      <c r="A2" s="24" t="s">
        <v>39</v>
      </c>
      <c r="B2" s="24"/>
      <c r="C2" s="24"/>
      <c r="D2" s="24"/>
      <c r="E2" s="24"/>
    </row>
    <row r="3" spans="1:5" ht="23.25" customHeight="1" x14ac:dyDescent="0.25">
      <c r="A3" s="1" t="s">
        <v>1</v>
      </c>
      <c r="B3" s="6"/>
      <c r="C3" s="1" t="s">
        <v>2</v>
      </c>
      <c r="D3" s="33" t="s">
        <v>59</v>
      </c>
      <c r="E3" s="33"/>
    </row>
    <row r="4" spans="1:5" ht="18.75" customHeight="1" x14ac:dyDescent="0.25">
      <c r="A4" s="1" t="s">
        <v>3</v>
      </c>
      <c r="B4" s="2"/>
      <c r="C4" s="1" t="s">
        <v>4</v>
      </c>
      <c r="D4" s="35"/>
      <c r="E4" s="35"/>
    </row>
    <row r="5" spans="1:5" ht="18.75" customHeight="1" x14ac:dyDescent="0.25">
      <c r="A5" s="1" t="s">
        <v>5</v>
      </c>
      <c r="B5" s="2"/>
      <c r="C5" s="1" t="s">
        <v>6</v>
      </c>
      <c r="D5" s="26"/>
      <c r="E5" s="26"/>
    </row>
    <row r="6" spans="1:5" ht="18.75" customHeight="1" x14ac:dyDescent="0.25">
      <c r="A6" s="1" t="s">
        <v>7</v>
      </c>
      <c r="B6" s="2"/>
      <c r="C6" s="10" t="s">
        <v>8</v>
      </c>
      <c r="D6" s="26"/>
      <c r="E6" s="26"/>
    </row>
    <row r="7" spans="1:5" ht="18.75" customHeight="1" x14ac:dyDescent="0.25">
      <c r="A7" s="1" t="s">
        <v>9</v>
      </c>
      <c r="B7" s="11">
        <v>30</v>
      </c>
      <c r="C7" s="1" t="s">
        <v>10</v>
      </c>
      <c r="D7" s="36">
        <v>4</v>
      </c>
      <c r="E7" s="36"/>
    </row>
    <row r="8" spans="1:5" ht="18.75" customHeight="1" x14ac:dyDescent="0.25">
      <c r="A8" s="1" t="s">
        <v>11</v>
      </c>
      <c r="B8" s="3" t="s">
        <v>69</v>
      </c>
      <c r="C8" s="25" t="s">
        <v>12</v>
      </c>
      <c r="D8" s="26"/>
      <c r="E8" s="26"/>
    </row>
    <row r="9" spans="1:5" ht="18.75" customHeight="1" x14ac:dyDescent="0.25">
      <c r="A9" s="1" t="s">
        <v>13</v>
      </c>
      <c r="B9" s="4">
        <f>(D57)</f>
        <v>0</v>
      </c>
      <c r="C9" s="25"/>
      <c r="D9" s="26"/>
      <c r="E9" s="26"/>
    </row>
    <row r="10" spans="1:5" ht="18.75" customHeight="1" x14ac:dyDescent="0.25">
      <c r="A10" s="1" t="s">
        <v>14</v>
      </c>
      <c r="B10" s="14" t="s">
        <v>67</v>
      </c>
      <c r="C10" s="27" t="s">
        <v>66</v>
      </c>
      <c r="D10" s="31" t="s">
        <v>64</v>
      </c>
      <c r="E10" s="31"/>
    </row>
    <row r="11" spans="1:5" ht="18.75" customHeight="1" x14ac:dyDescent="0.25">
      <c r="A11" s="1" t="s">
        <v>15</v>
      </c>
      <c r="B11" s="14" t="s">
        <v>68</v>
      </c>
      <c r="C11" s="25"/>
      <c r="D11" s="32" t="s">
        <v>65</v>
      </c>
      <c r="E11" s="32"/>
    </row>
    <row r="12" spans="1:5" ht="9.75" customHeight="1" x14ac:dyDescent="0.25">
      <c r="A12" s="24"/>
      <c r="B12" s="24"/>
      <c r="C12" s="24"/>
      <c r="D12" s="24"/>
      <c r="E12" s="24"/>
    </row>
    <row r="13" spans="1:5" ht="18.75" customHeight="1" x14ac:dyDescent="0.25">
      <c r="A13" s="25" t="s">
        <v>44</v>
      </c>
      <c r="B13" s="25"/>
      <c r="C13" s="25"/>
      <c r="D13" s="25"/>
      <c r="E13" s="25"/>
    </row>
    <row r="14" spans="1:5" ht="18.75" customHeight="1" x14ac:dyDescent="0.25">
      <c r="A14" s="7" t="s">
        <v>38</v>
      </c>
      <c r="B14" s="7" t="s">
        <v>40</v>
      </c>
      <c r="C14" s="7" t="s">
        <v>41</v>
      </c>
      <c r="D14" s="27" t="s">
        <v>42</v>
      </c>
      <c r="E14" s="27"/>
    </row>
    <row r="15" spans="1:5" ht="18.75" customHeight="1" x14ac:dyDescent="0.25">
      <c r="A15" s="1" t="s">
        <v>35</v>
      </c>
      <c r="B15" s="15">
        <v>0</v>
      </c>
      <c r="C15" s="16">
        <f>(B15/$B$7)*$D$7</f>
        <v>0</v>
      </c>
      <c r="D15" s="23">
        <f>B15-C15</f>
        <v>0</v>
      </c>
      <c r="E15" s="23"/>
    </row>
    <row r="16" spans="1:5" ht="18.75" customHeight="1" x14ac:dyDescent="0.25">
      <c r="A16" s="1" t="s">
        <v>17</v>
      </c>
      <c r="B16" s="15">
        <v>0</v>
      </c>
      <c r="C16" s="16">
        <f t="shared" ref="C16:C31" si="0">(B16/$B$7)*$D$7</f>
        <v>0</v>
      </c>
      <c r="D16" s="23">
        <f t="shared" ref="D16:D26" si="1">B16-C16</f>
        <v>0</v>
      </c>
      <c r="E16" s="23"/>
    </row>
    <row r="17" spans="1:5" ht="18.75" customHeight="1" x14ac:dyDescent="0.25">
      <c r="A17" s="1" t="s">
        <v>34</v>
      </c>
      <c r="B17" s="15">
        <v>0</v>
      </c>
      <c r="C17" s="16">
        <f t="shared" si="0"/>
        <v>0</v>
      </c>
      <c r="D17" s="23">
        <f t="shared" si="1"/>
        <v>0</v>
      </c>
      <c r="E17" s="23"/>
    </row>
    <row r="18" spans="1:5" ht="18.75" customHeight="1" x14ac:dyDescent="0.25">
      <c r="A18" s="1" t="s">
        <v>18</v>
      </c>
      <c r="B18" s="15">
        <v>0</v>
      </c>
      <c r="C18" s="16">
        <f t="shared" si="0"/>
        <v>0</v>
      </c>
      <c r="D18" s="23">
        <f>B18-C18</f>
        <v>0</v>
      </c>
      <c r="E18" s="23"/>
    </row>
    <row r="19" spans="1:5" ht="18.75" customHeight="1" x14ac:dyDescent="0.25">
      <c r="A19" s="1" t="s">
        <v>36</v>
      </c>
      <c r="B19" s="15">
        <v>0</v>
      </c>
      <c r="C19" s="16">
        <f t="shared" si="0"/>
        <v>0</v>
      </c>
      <c r="D19" s="23">
        <f>B19-C19</f>
        <v>0</v>
      </c>
      <c r="E19" s="23"/>
    </row>
    <row r="20" spans="1:5" ht="18.75" customHeight="1" x14ac:dyDescent="0.25">
      <c r="A20" s="1" t="s">
        <v>19</v>
      </c>
      <c r="B20" s="15">
        <v>0</v>
      </c>
      <c r="C20" s="16">
        <f t="shared" si="0"/>
        <v>0</v>
      </c>
      <c r="D20" s="23">
        <f t="shared" si="1"/>
        <v>0</v>
      </c>
      <c r="E20" s="23"/>
    </row>
    <row r="21" spans="1:5" ht="18.75" customHeight="1" x14ac:dyDescent="0.25">
      <c r="A21" s="1" t="s">
        <v>23</v>
      </c>
      <c r="B21" s="15">
        <v>0</v>
      </c>
      <c r="C21" s="16">
        <f t="shared" si="0"/>
        <v>0</v>
      </c>
      <c r="D21" s="23">
        <f t="shared" si="1"/>
        <v>0</v>
      </c>
      <c r="E21" s="23"/>
    </row>
    <row r="22" spans="1:5" ht="18.75" customHeight="1" x14ac:dyDescent="0.25">
      <c r="A22" s="1" t="s">
        <v>20</v>
      </c>
      <c r="B22" s="15">
        <v>0</v>
      </c>
      <c r="C22" s="16">
        <f t="shared" si="0"/>
        <v>0</v>
      </c>
      <c r="D22" s="23">
        <f t="shared" si="1"/>
        <v>0</v>
      </c>
      <c r="E22" s="23"/>
    </row>
    <row r="23" spans="1:5" ht="18.75" customHeight="1" x14ac:dyDescent="0.25">
      <c r="A23" s="1" t="s">
        <v>54</v>
      </c>
      <c r="B23" s="15">
        <v>0</v>
      </c>
      <c r="C23" s="16">
        <f t="shared" si="0"/>
        <v>0</v>
      </c>
      <c r="D23" s="23">
        <f t="shared" si="1"/>
        <v>0</v>
      </c>
      <c r="E23" s="23"/>
    </row>
    <row r="24" spans="1:5" ht="18.75" customHeight="1" x14ac:dyDescent="0.25">
      <c r="A24" s="1" t="s">
        <v>21</v>
      </c>
      <c r="B24" s="15">
        <v>0</v>
      </c>
      <c r="C24" s="16">
        <f t="shared" si="0"/>
        <v>0</v>
      </c>
      <c r="D24" s="23">
        <f t="shared" si="1"/>
        <v>0</v>
      </c>
      <c r="E24" s="23"/>
    </row>
    <row r="25" spans="1:5" ht="18.75" customHeight="1" x14ac:dyDescent="0.25">
      <c r="A25" s="13" t="s">
        <v>72</v>
      </c>
      <c r="B25" s="15">
        <v>0</v>
      </c>
      <c r="C25" s="16">
        <f t="shared" si="0"/>
        <v>0</v>
      </c>
      <c r="D25" s="23">
        <f>B25-C25</f>
        <v>0</v>
      </c>
      <c r="E25" s="23"/>
    </row>
    <row r="26" spans="1:5" ht="18.75" customHeight="1" x14ac:dyDescent="0.25">
      <c r="A26" s="1" t="s">
        <v>25</v>
      </c>
      <c r="B26" s="15">
        <v>0</v>
      </c>
      <c r="C26" s="16">
        <f t="shared" si="0"/>
        <v>0</v>
      </c>
      <c r="D26" s="23">
        <f t="shared" si="1"/>
        <v>0</v>
      </c>
      <c r="E26" s="23"/>
    </row>
    <row r="27" spans="1:5" ht="18.75" customHeight="1" x14ac:dyDescent="0.25">
      <c r="A27" s="1" t="s">
        <v>24</v>
      </c>
      <c r="B27" s="15">
        <v>0</v>
      </c>
      <c r="C27" s="16">
        <f t="shared" si="0"/>
        <v>0</v>
      </c>
      <c r="D27" s="23">
        <f t="shared" ref="D27:D31" si="2">B27-C27</f>
        <v>0</v>
      </c>
      <c r="E27" s="23"/>
    </row>
    <row r="28" spans="1:5" ht="18.75" customHeight="1" x14ac:dyDescent="0.25">
      <c r="A28" s="1" t="s">
        <v>55</v>
      </c>
      <c r="B28" s="15">
        <v>0</v>
      </c>
      <c r="C28" s="16">
        <f>B28</f>
        <v>0</v>
      </c>
      <c r="D28" s="22">
        <f t="shared" si="2"/>
        <v>0</v>
      </c>
      <c r="E28" s="22"/>
    </row>
    <row r="29" spans="1:5" ht="18.75" customHeight="1" x14ac:dyDescent="0.25">
      <c r="A29" s="1" t="s">
        <v>37</v>
      </c>
      <c r="B29" s="15">
        <v>0</v>
      </c>
      <c r="C29" s="16">
        <f t="shared" si="0"/>
        <v>0</v>
      </c>
      <c r="D29" s="23">
        <f t="shared" si="2"/>
        <v>0</v>
      </c>
      <c r="E29" s="23"/>
    </row>
    <row r="30" spans="1:5" ht="18.75" customHeight="1" x14ac:dyDescent="0.25">
      <c r="A30" s="1" t="s">
        <v>33</v>
      </c>
      <c r="B30" s="15">
        <v>0</v>
      </c>
      <c r="C30" s="16">
        <f t="shared" si="0"/>
        <v>0</v>
      </c>
      <c r="D30" s="23">
        <f t="shared" si="2"/>
        <v>0</v>
      </c>
      <c r="E30" s="23"/>
    </row>
    <row r="31" spans="1:5" ht="18.75" customHeight="1" x14ac:dyDescent="0.25">
      <c r="A31" s="1" t="s">
        <v>22</v>
      </c>
      <c r="B31" s="15">
        <v>0</v>
      </c>
      <c r="C31" s="16">
        <f t="shared" si="0"/>
        <v>0</v>
      </c>
      <c r="D31" s="23">
        <f t="shared" si="2"/>
        <v>0</v>
      </c>
      <c r="E31" s="23"/>
    </row>
    <row r="32" spans="1:5" ht="18.75" customHeight="1" x14ac:dyDescent="0.25">
      <c r="A32" s="13" t="s">
        <v>62</v>
      </c>
      <c r="B32" s="15">
        <v>0</v>
      </c>
      <c r="C32" s="16">
        <f>B32</f>
        <v>0</v>
      </c>
      <c r="D32" s="22">
        <f t="shared" ref="D32:D33" si="3">(B32-C32)/3</f>
        <v>0</v>
      </c>
      <c r="E32" s="22"/>
    </row>
    <row r="33" spans="1:5" ht="18.75" customHeight="1" x14ac:dyDescent="0.25">
      <c r="A33" s="13" t="s">
        <v>70</v>
      </c>
      <c r="B33" s="15">
        <v>0</v>
      </c>
      <c r="C33" s="16">
        <f>B33</f>
        <v>0</v>
      </c>
      <c r="D33" s="22">
        <f t="shared" si="3"/>
        <v>0</v>
      </c>
      <c r="E33" s="22"/>
    </row>
    <row r="34" spans="1:5" ht="18.75" customHeight="1" x14ac:dyDescent="0.25">
      <c r="A34" s="13" t="s">
        <v>71</v>
      </c>
      <c r="B34" s="15">
        <v>0</v>
      </c>
      <c r="C34" s="16">
        <f>B34</f>
        <v>0</v>
      </c>
      <c r="D34" s="22">
        <f t="shared" ref="D34" si="4">B34-C34</f>
        <v>0</v>
      </c>
      <c r="E34" s="22"/>
    </row>
    <row r="35" spans="1:5" ht="18.75" customHeight="1" x14ac:dyDescent="0.25">
      <c r="A35" s="1" t="s">
        <v>26</v>
      </c>
      <c r="B35" s="17">
        <f>SUM(B15:B34)</f>
        <v>0</v>
      </c>
      <c r="C35" s="17">
        <f>SUM(C15:C34)</f>
        <v>0</v>
      </c>
      <c r="D35" s="34">
        <f>SUM(D15:E34)</f>
        <v>0</v>
      </c>
      <c r="E35" s="34"/>
    </row>
    <row r="36" spans="1:5" ht="9" customHeight="1" x14ac:dyDescent="0.25">
      <c r="A36" s="25"/>
      <c r="B36" s="25"/>
      <c r="C36" s="25"/>
      <c r="D36" s="25"/>
      <c r="E36" s="25"/>
    </row>
    <row r="37" spans="1:5" ht="18.75" customHeight="1" x14ac:dyDescent="0.25">
      <c r="A37" s="25" t="s">
        <v>43</v>
      </c>
      <c r="B37" s="25"/>
      <c r="C37" s="25"/>
      <c r="D37" s="25"/>
      <c r="E37" s="25"/>
    </row>
    <row r="38" spans="1:5" ht="18.75" customHeight="1" x14ac:dyDescent="0.25">
      <c r="A38" s="7" t="s">
        <v>38</v>
      </c>
      <c r="B38" s="7" t="s">
        <v>45</v>
      </c>
      <c r="C38" s="7" t="s">
        <v>46</v>
      </c>
      <c r="D38" s="27" t="s">
        <v>42</v>
      </c>
      <c r="E38" s="27"/>
    </row>
    <row r="39" spans="1:5" ht="18.75" customHeight="1" x14ac:dyDescent="0.25">
      <c r="A39" s="1" t="s">
        <v>58</v>
      </c>
      <c r="B39" s="15">
        <v>0</v>
      </c>
      <c r="C39" s="16">
        <f>B39/30*D7</f>
        <v>0</v>
      </c>
      <c r="D39" s="22">
        <f>B39-C39</f>
        <v>0</v>
      </c>
      <c r="E39" s="22"/>
    </row>
    <row r="40" spans="1:5" ht="18.75" customHeight="1" x14ac:dyDescent="0.25">
      <c r="A40" s="1" t="s">
        <v>52</v>
      </c>
      <c r="B40" s="15">
        <v>0</v>
      </c>
      <c r="C40" s="16">
        <f>B40/30*D7</f>
        <v>0</v>
      </c>
      <c r="D40" s="22">
        <f>B40-C40</f>
        <v>0</v>
      </c>
      <c r="E40" s="22"/>
    </row>
    <row r="41" spans="1:5" ht="18.75" customHeight="1" x14ac:dyDescent="0.25">
      <c r="A41" s="1" t="s">
        <v>26</v>
      </c>
      <c r="B41" s="17">
        <f>SUM(B39:B40)</f>
        <v>0</v>
      </c>
      <c r="C41" s="17">
        <f>SUM(C39:C40)</f>
        <v>0</v>
      </c>
      <c r="D41" s="34">
        <f>SUM(D39:E40)</f>
        <v>0</v>
      </c>
      <c r="E41" s="34"/>
    </row>
    <row r="42" spans="1:5" ht="18.75" customHeight="1" x14ac:dyDescent="0.25">
      <c r="A42" s="1" t="s">
        <v>53</v>
      </c>
      <c r="B42" s="18">
        <f>(B35+B41)</f>
        <v>0</v>
      </c>
      <c r="C42" s="17"/>
      <c r="D42" s="41"/>
      <c r="E42" s="41"/>
    </row>
    <row r="43" spans="1:5" ht="18.75" customHeight="1" x14ac:dyDescent="0.25">
      <c r="A43" s="25"/>
      <c r="B43" s="25"/>
      <c r="C43" s="25"/>
      <c r="D43" s="25"/>
      <c r="E43" s="25"/>
    </row>
    <row r="44" spans="1:5" ht="18.75" customHeight="1" x14ac:dyDescent="0.25">
      <c r="A44" s="25" t="s">
        <v>27</v>
      </c>
      <c r="B44" s="25"/>
      <c r="C44" s="25"/>
      <c r="D44" s="25"/>
      <c r="E44" s="25"/>
    </row>
    <row r="45" spans="1:5" ht="18.75" customHeight="1" x14ac:dyDescent="0.25">
      <c r="A45" s="7" t="s">
        <v>38</v>
      </c>
      <c r="B45" s="7" t="s">
        <v>56</v>
      </c>
      <c r="C45" s="7" t="s">
        <v>28</v>
      </c>
      <c r="D45" s="27" t="s">
        <v>16</v>
      </c>
      <c r="E45" s="27"/>
    </row>
    <row r="46" spans="1:5" ht="18.75" customHeight="1" x14ac:dyDescent="0.25">
      <c r="A46" s="1" t="s">
        <v>29</v>
      </c>
      <c r="B46" s="19">
        <v>0</v>
      </c>
      <c r="C46" s="16">
        <f>(B46/B7)*D7</f>
        <v>0</v>
      </c>
      <c r="D46" s="23">
        <f>(B46-C46)</f>
        <v>0</v>
      </c>
      <c r="E46" s="23"/>
    </row>
    <row r="47" spans="1:5" ht="18.75" customHeight="1" x14ac:dyDescent="0.25">
      <c r="A47" s="1" t="s">
        <v>30</v>
      </c>
      <c r="B47" s="15">
        <v>0</v>
      </c>
      <c r="C47" s="16">
        <f>(B47/B7)*D7</f>
        <v>0</v>
      </c>
      <c r="D47" s="23">
        <f t="shared" ref="D47:D48" si="5">(B47-C47)</f>
        <v>0</v>
      </c>
      <c r="E47" s="23"/>
    </row>
    <row r="48" spans="1:5" ht="18.75" customHeight="1" x14ac:dyDescent="0.25">
      <c r="A48" s="7" t="s">
        <v>57</v>
      </c>
      <c r="B48" s="19">
        <v>0</v>
      </c>
      <c r="C48" s="20">
        <f>B48/30*D7</f>
        <v>0</v>
      </c>
      <c r="D48" s="22">
        <f t="shared" si="5"/>
        <v>0</v>
      </c>
      <c r="E48" s="22"/>
    </row>
    <row r="49" spans="1:5" ht="18.75" customHeight="1" x14ac:dyDescent="0.25">
      <c r="A49" s="7" t="s">
        <v>51</v>
      </c>
      <c r="B49" s="19">
        <v>0</v>
      </c>
      <c r="C49" s="20">
        <f>B49/30*D7</f>
        <v>0</v>
      </c>
      <c r="D49" s="22">
        <f>B49-C49</f>
        <v>0</v>
      </c>
      <c r="E49" s="22"/>
    </row>
    <row r="50" spans="1:5" ht="18.75" customHeight="1" x14ac:dyDescent="0.25">
      <c r="A50" s="1" t="s">
        <v>58</v>
      </c>
      <c r="B50" s="19">
        <v>0</v>
      </c>
      <c r="C50" s="20">
        <f>B50/30*D7</f>
        <v>0</v>
      </c>
      <c r="D50" s="22">
        <f>B50-C50</f>
        <v>0</v>
      </c>
      <c r="E50" s="22"/>
    </row>
    <row r="51" spans="1:5" ht="18.75" customHeight="1" x14ac:dyDescent="0.25">
      <c r="A51" s="1" t="s">
        <v>52</v>
      </c>
      <c r="B51" s="19">
        <v>0</v>
      </c>
      <c r="C51" s="20">
        <f>B51/30*D7</f>
        <v>0</v>
      </c>
      <c r="D51" s="22">
        <f>B51-C51</f>
        <v>0</v>
      </c>
      <c r="E51" s="22"/>
    </row>
    <row r="52" spans="1:5" ht="25.5" x14ac:dyDescent="0.25">
      <c r="A52" s="12" t="s">
        <v>63</v>
      </c>
      <c r="B52" s="19"/>
      <c r="C52" s="20"/>
      <c r="D52" s="30"/>
      <c r="E52" s="30"/>
    </row>
    <row r="53" spans="1:5" ht="10.5" customHeight="1" x14ac:dyDescent="0.25">
      <c r="A53" s="1"/>
      <c r="B53" s="15"/>
      <c r="C53" s="16"/>
      <c r="D53" s="40"/>
      <c r="E53" s="40"/>
    </row>
    <row r="54" spans="1:5" ht="18.75" customHeight="1" x14ac:dyDescent="0.25">
      <c r="A54" s="1" t="s">
        <v>26</v>
      </c>
      <c r="B54" s="17">
        <f>SUM(B46:B53)</f>
        <v>0</v>
      </c>
      <c r="C54" s="17">
        <f>SUM(C46:C53)</f>
        <v>0</v>
      </c>
      <c r="D54" s="34">
        <f>SUM(D46:E51)</f>
        <v>0</v>
      </c>
      <c r="E54" s="34"/>
    </row>
    <row r="55" spans="1:5" ht="18.75" customHeight="1" x14ac:dyDescent="0.25">
      <c r="A55" s="1"/>
      <c r="B55" s="1"/>
      <c r="C55" s="1"/>
      <c r="D55" s="25"/>
      <c r="E55" s="25"/>
    </row>
    <row r="56" spans="1:5" ht="18.75" customHeight="1" x14ac:dyDescent="0.25">
      <c r="A56" s="25" t="s">
        <v>61</v>
      </c>
      <c r="B56" s="25"/>
      <c r="C56" s="18">
        <f>D57+D54</f>
        <v>0</v>
      </c>
      <c r="D56" s="41"/>
      <c r="E56" s="41"/>
    </row>
    <row r="57" spans="1:5" ht="18.75" customHeight="1" x14ac:dyDescent="0.25">
      <c r="A57" s="8" t="s">
        <v>60</v>
      </c>
      <c r="B57" s="8"/>
      <c r="C57" s="21"/>
      <c r="D57" s="29">
        <f>D35+D41-D54</f>
        <v>0</v>
      </c>
      <c r="E57" s="29"/>
    </row>
    <row r="58" spans="1:5" ht="97.5" customHeight="1" x14ac:dyDescent="0.25">
      <c r="A58" s="28" t="s">
        <v>31</v>
      </c>
      <c r="B58" s="28"/>
      <c r="C58" s="28"/>
      <c r="D58" s="28"/>
      <c r="E58" s="28"/>
    </row>
    <row r="59" spans="1:5" ht="9.75" customHeight="1" x14ac:dyDescent="0.25">
      <c r="A59" s="37"/>
      <c r="B59" s="37"/>
      <c r="C59" s="37"/>
      <c r="D59" s="37"/>
      <c r="E59" s="37"/>
    </row>
    <row r="60" spans="1:5" ht="20.25" customHeight="1" x14ac:dyDescent="0.25">
      <c r="A60" s="9"/>
      <c r="B60" s="1" t="s">
        <v>50</v>
      </c>
      <c r="C60" s="39" t="s">
        <v>32</v>
      </c>
      <c r="D60" s="39"/>
      <c r="E60" s="39"/>
    </row>
    <row r="61" spans="1:5" ht="20.25" customHeight="1" x14ac:dyDescent="0.25">
      <c r="A61" s="1" t="s">
        <v>49</v>
      </c>
      <c r="B61" s="38"/>
      <c r="C61" s="37"/>
      <c r="D61" s="37"/>
      <c r="E61" s="37"/>
    </row>
    <row r="62" spans="1:5" ht="20.25" customHeight="1" x14ac:dyDescent="0.25">
      <c r="A62" s="1" t="s">
        <v>48</v>
      </c>
      <c r="B62" s="38"/>
      <c r="C62" s="37"/>
      <c r="D62" s="37"/>
      <c r="E62" s="37"/>
    </row>
    <row r="63" spans="1:5" ht="20.25" customHeight="1" x14ac:dyDescent="0.25">
      <c r="A63" s="1" t="s">
        <v>47</v>
      </c>
      <c r="B63" s="38"/>
      <c r="C63" s="37"/>
      <c r="D63" s="37"/>
      <c r="E63" s="37"/>
    </row>
  </sheetData>
  <mergeCells count="64">
    <mergeCell ref="A59:E59"/>
    <mergeCell ref="B61:B63"/>
    <mergeCell ref="C60:E60"/>
    <mergeCell ref="C61:E63"/>
    <mergeCell ref="D51:E51"/>
    <mergeCell ref="D53:E53"/>
    <mergeCell ref="D54:E54"/>
    <mergeCell ref="D55:E55"/>
    <mergeCell ref="D56:E56"/>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D32:E32"/>
    <mergeCell ref="C8:C9"/>
    <mergeCell ref="C10:C11"/>
    <mergeCell ref="D10:E10"/>
    <mergeCell ref="D11:E11"/>
    <mergeCell ref="D48:E48"/>
    <mergeCell ref="D41:E41"/>
    <mergeCell ref="D42:E42"/>
    <mergeCell ref="D45:E45"/>
    <mergeCell ref="D46:E46"/>
    <mergeCell ref="D47:E47"/>
    <mergeCell ref="A44:E44"/>
    <mergeCell ref="D49:E49"/>
    <mergeCell ref="D50:E50"/>
    <mergeCell ref="A58:E58"/>
    <mergeCell ref="A56:B56"/>
    <mergeCell ref="D57:E57"/>
    <mergeCell ref="D52:E52"/>
    <mergeCell ref="A37:E37"/>
    <mergeCell ref="A43:E43"/>
    <mergeCell ref="D23:E23"/>
    <mergeCell ref="D24:E24"/>
    <mergeCell ref="D26:E26"/>
    <mergeCell ref="D27:E27"/>
    <mergeCell ref="D33:E33"/>
    <mergeCell ref="D25:E25"/>
    <mergeCell ref="A1:E1"/>
    <mergeCell ref="A2:E2"/>
    <mergeCell ref="A36:E36"/>
    <mergeCell ref="D17:E17"/>
    <mergeCell ref="D20:E20"/>
    <mergeCell ref="D19:E19"/>
    <mergeCell ref="D21:E21"/>
    <mergeCell ref="D22:E22"/>
    <mergeCell ref="D6:E6"/>
    <mergeCell ref="D14:E14"/>
    <mergeCell ref="D15:E15"/>
    <mergeCell ref="D16:E16"/>
    <mergeCell ref="D18:E18"/>
    <mergeCell ref="A13:E13"/>
  </mergeCells>
  <pageMargins left="0.7" right="0.7" top="0.47" bottom="0.31" header="0.3" footer="0.22"/>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2020-03-06T13:45:06Z</cp:lastPrinted>
  <dcterms:created xsi:type="dcterms:W3CDTF">2014-04-05T21:24:00Z</dcterms:created>
  <dcterms:modified xsi:type="dcterms:W3CDTF">2024-02-26T08:45:34Z</dcterms:modified>
</cp:coreProperties>
</file>